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ENGENHARIA\Engenharia_2024\Cunhataí\2 Ampliação Salão Comunitário - Lª São Roque\2 Memorial e Orçamento\"/>
    </mc:Choice>
  </mc:AlternateContent>
  <bookViews>
    <workbookView xWindow="-120" yWindow="-120" windowWidth="20730" windowHeight="11160" activeTab="2"/>
  </bookViews>
  <sheets>
    <sheet name="Capa_Composição" sheetId="2" r:id="rId1"/>
    <sheet name="Composição 01" sheetId="1" r:id="rId2"/>
    <sheet name="Composição 02" sheetId="3" r:id="rId3"/>
  </sheets>
  <definedNames>
    <definedName name="_xlnm.Print_Area" localSheetId="1">'Composição 01'!$A$2:$G$59</definedName>
  </definedNames>
  <calcPr calcId="162913"/>
  <fileRecoveryPr repairLoad="1"/>
</workbook>
</file>

<file path=xl/calcChain.xml><?xml version="1.0" encoding="utf-8"?>
<calcChain xmlns="http://schemas.openxmlformats.org/spreadsheetml/2006/main">
  <c r="G16" i="3" l="1"/>
  <c r="G14" i="3"/>
  <c r="G13" i="3"/>
  <c r="G12" i="3"/>
  <c r="G11" i="3"/>
  <c r="G10" i="3"/>
  <c r="G9" i="3"/>
  <c r="C54" i="1"/>
  <c r="C52" i="1"/>
  <c r="C33" i="1"/>
  <c r="G19" i="1"/>
  <c r="G17" i="1"/>
  <c r="G16" i="1"/>
  <c r="G15" i="1"/>
  <c r="G14" i="1"/>
  <c r="E14" i="1"/>
  <c r="G13" i="1"/>
  <c r="E13" i="1"/>
  <c r="G12" i="1"/>
  <c r="E12" i="1"/>
  <c r="G11" i="1"/>
  <c r="E11" i="1"/>
  <c r="G10" i="1"/>
  <c r="G9" i="1"/>
</calcChain>
</file>

<file path=xl/sharedStrings.xml><?xml version="1.0" encoding="utf-8"?>
<sst xmlns="http://schemas.openxmlformats.org/spreadsheetml/2006/main" count="100" uniqueCount="69">
  <si>
    <t>H</t>
  </si>
  <si>
    <t>CÓDIGO</t>
  </si>
  <si>
    <t>DESCRIÇÃO</t>
  </si>
  <si>
    <t>UNIDADE</t>
  </si>
  <si>
    <t>COEFICIENTE</t>
  </si>
  <si>
    <t>FUES</t>
  </si>
  <si>
    <t>TOTAL</t>
  </si>
  <si>
    <t>∑ TOTAL</t>
  </si>
  <si>
    <t>COMPOSICAO</t>
  </si>
  <si>
    <t>SERVENTE COM ENCARGOS COMPLEMENTARES</t>
  </si>
  <si>
    <t>INSUMO</t>
  </si>
  <si>
    <t>MONTADOR DE ESTRUTURA METÁLICA COM ENCARGOS COMPLEMENTARES</t>
  </si>
  <si>
    <t>KG</t>
  </si>
  <si>
    <t>M²</t>
  </si>
  <si>
    <t>COMPOSIÇÃO Nº 01</t>
  </si>
  <si>
    <t>COMPOSIÇÃO</t>
  </si>
  <si>
    <t>AÇO</t>
  </si>
  <si>
    <t xml:space="preserve">∑ </t>
  </si>
  <si>
    <t>PINTURA</t>
  </si>
  <si>
    <t>GUINDAUTO HIDRÁULICO, CAPACIDADE MÁXIMA DE CARGA 6.200 KG, MOMENTO MÁXIMO DE CARGA 11,7 TM, ALCANCE MÁXIMO HORIZONTAL DE 9,70 M</t>
  </si>
  <si>
    <t>CHP</t>
  </si>
  <si>
    <t>UND</t>
  </si>
  <si>
    <t>ESTRUTURA METALICA EM TESOURAS OU TRELICAS, FORNECIMENTO, MONTAGEM E PINTURA (UND)</t>
  </si>
  <si>
    <t>SOLDA DE TOPO EM CHAPA/PERFIL/TUBO DE AÇO CHANFRADO</t>
  </si>
  <si>
    <t>M</t>
  </si>
  <si>
    <t>Solda</t>
  </si>
  <si>
    <t>PARAFUSO EM AÇO ZINCADO, AUTOBROCANTE, COMPRIMENTO DE 13 MM</t>
  </si>
  <si>
    <t>PERFIL "U" DE ACO LAMINADO DOBRADO - PERFIS ESPECIFICADOS EM PROJETO</t>
  </si>
  <si>
    <t>Cada demão</t>
  </si>
  <si>
    <t>Pintura (Duas demãos)</t>
  </si>
  <si>
    <t>SINAPI / AGOSTO- 2024</t>
  </si>
  <si>
    <t>PINTURA COM TINTA ALQUÍDICA DE FUNDO (TIPO ZARCÃO) PULVERIZADA SOBRE PERFIL METÁLICO EXECUTADO EM FÁBRICA (POR DEMÃO). AF_01/2020_PE - Considerado uma demão</t>
  </si>
  <si>
    <t>PINTURA COM TINTA ALQUÍDICA DE ACABAMENTO (ESMALTE SINTÉTICO FOSCO)LVERIZADA SOBRE PERFIL METÁLICO EXECUTADO EM FÁBRICA (POR DEMÃO)</t>
  </si>
  <si>
    <t>BARRA ZINCADA ROSCADA 16MM</t>
  </si>
  <si>
    <t>Barra zincada roscada</t>
  </si>
  <si>
    <r>
      <t xml:space="preserve">Cantoneira 1 1/4" 3.18mm (Correntes e Diagonais): </t>
    </r>
    <r>
      <rPr>
        <sz val="11"/>
        <color rgb="FFFF0000"/>
        <rFont val="Calibri"/>
        <family val="2"/>
        <scheme val="minor"/>
      </rPr>
      <t>75,00m x 1,50 Kg/m</t>
    </r>
  </si>
  <si>
    <r>
      <t xml:space="preserve">Perfil C 100x40x2.65               </t>
    </r>
    <r>
      <rPr>
        <sz val="11"/>
        <color rgb="FFFF0000"/>
        <rFont val="Calibri"/>
        <family val="2"/>
        <scheme val="minor"/>
      </rPr>
      <t>(3,52 Kg/m x 122,00m)</t>
    </r>
  </si>
  <si>
    <r>
      <t xml:space="preserve">Perfil C 92x30x2.65                    </t>
    </r>
    <r>
      <rPr>
        <sz val="11"/>
        <color rgb="FFFF0000"/>
        <rFont val="Calibri"/>
        <family val="2"/>
        <scheme val="minor"/>
      </rPr>
      <t xml:space="preserve">(2,94 Kg/m x 103,00m) </t>
    </r>
  </si>
  <si>
    <r>
      <t xml:space="preserve">Perfil C 68x30x2.25                    </t>
    </r>
    <r>
      <rPr>
        <sz val="11"/>
        <color rgb="FFFF0000"/>
        <rFont val="Calibri"/>
        <family val="2"/>
        <scheme val="minor"/>
      </rPr>
      <t>(2,10 Kg/m x 30,00m)</t>
    </r>
  </si>
  <si>
    <r>
      <t xml:space="preserve">Perfil C 50x25x2.25                   </t>
    </r>
    <r>
      <rPr>
        <sz val="11"/>
        <color rgb="FFFF0000"/>
        <rFont val="Calibri"/>
        <family val="2"/>
        <scheme val="minor"/>
      </rPr>
      <t>(1,61 Kg/m x 42,00m)</t>
    </r>
  </si>
  <si>
    <r>
      <t xml:space="preserve">Perfil CR 127x50x17x2.65 - Terças </t>
    </r>
    <r>
      <rPr>
        <sz val="11"/>
        <color rgb="FFFF0000"/>
        <rFont val="Calibri"/>
        <family val="2"/>
        <scheme val="minor"/>
      </rPr>
      <t>(5,00 Kg/m x 231,00m)</t>
    </r>
  </si>
  <si>
    <r>
      <t xml:space="preserve">Chapa de ligação  = </t>
    </r>
    <r>
      <rPr>
        <sz val="11"/>
        <color rgb="FFFF0000"/>
        <rFont val="Calibri"/>
        <family val="2"/>
        <scheme val="minor"/>
      </rPr>
      <t>0,10m x 0,20m x 0,008m x 7850 Kg/m³ x 14,00 und</t>
    </r>
  </si>
  <si>
    <r>
      <t xml:space="preserve">Barra diâmetro 12.5 mm - Contravento </t>
    </r>
    <r>
      <rPr>
        <sz val="11"/>
        <color rgb="FFFF0000"/>
        <rFont val="Calibri"/>
        <family val="2"/>
        <scheme val="minor"/>
      </rPr>
      <t>0,617 Kg/m x 33,00m</t>
    </r>
  </si>
  <si>
    <r>
      <t xml:space="preserve">Chapa de ligação das terças </t>
    </r>
    <r>
      <rPr>
        <sz val="11"/>
        <color rgb="FFFF0000"/>
        <rFont val="Calibri"/>
        <family val="2"/>
        <scheme val="minor"/>
      </rPr>
      <t>0,65 Kg/und x 70 und</t>
    </r>
  </si>
  <si>
    <r>
      <t xml:space="preserve">Perfil C 100x40x2.65               </t>
    </r>
    <r>
      <rPr>
        <sz val="11"/>
        <color rgb="FFFF0000"/>
        <rFont val="Calibri"/>
        <family val="2"/>
        <scheme val="minor"/>
      </rPr>
      <t>(0,36 m²/m x 122,00m)</t>
    </r>
  </si>
  <si>
    <r>
      <t xml:space="preserve">Perfil C 92x30x2.65                    </t>
    </r>
    <r>
      <rPr>
        <sz val="11"/>
        <color rgb="FFFF0000"/>
        <rFont val="Calibri"/>
        <family val="2"/>
        <scheme val="minor"/>
      </rPr>
      <t xml:space="preserve">(0,30 m²/m x 103,00m) </t>
    </r>
  </si>
  <si>
    <r>
      <t xml:space="preserve">Perfil CR 127x50x17x2.65 - Terças </t>
    </r>
    <r>
      <rPr>
        <sz val="11"/>
        <color rgb="FFFF0000"/>
        <rFont val="Calibri"/>
        <family val="2"/>
        <scheme val="minor"/>
      </rPr>
      <t>(0,53 m²/m x 231,00m)</t>
    </r>
  </si>
  <si>
    <r>
      <t xml:space="preserve">Perfil C 68x30x2.25                    </t>
    </r>
    <r>
      <rPr>
        <sz val="11"/>
        <color rgb="FFFF0000"/>
        <rFont val="Calibri"/>
        <family val="2"/>
        <scheme val="minor"/>
      </rPr>
      <t>(0,26 m²/m x 30,00m)</t>
    </r>
  </si>
  <si>
    <r>
      <t xml:space="preserve">Perfil C 50x25x2.25                   </t>
    </r>
    <r>
      <rPr>
        <sz val="11"/>
        <color rgb="FFFF0000"/>
        <rFont val="Calibri"/>
        <family val="2"/>
        <scheme val="minor"/>
      </rPr>
      <t>(0,20 m²/m x 42,00m)</t>
    </r>
  </si>
  <si>
    <r>
      <t xml:space="preserve">Chapa de ligação  = </t>
    </r>
    <r>
      <rPr>
        <sz val="11"/>
        <color rgb="FFFF0000"/>
        <rFont val="Calibri"/>
        <family val="2"/>
        <scheme val="minor"/>
      </rPr>
      <t>0,12m x 0,22m x 2 lados x 14,00 und</t>
    </r>
  </si>
  <si>
    <r>
      <t xml:space="preserve">Barra diâmetro 12.5 mm - Contravento </t>
    </r>
    <r>
      <rPr>
        <sz val="11"/>
        <color rgb="FFFF0000"/>
        <rFont val="Calibri"/>
        <family val="2"/>
        <scheme val="minor"/>
      </rPr>
      <t>0,04 m²/m x 33,00m</t>
    </r>
  </si>
  <si>
    <r>
      <t>Cantoneira 1 1/4" 3.18mm (Correntes e Diagonais):</t>
    </r>
    <r>
      <rPr>
        <sz val="11"/>
        <color rgb="FFFF0000"/>
        <rFont val="Calibri"/>
        <family val="2"/>
        <scheme val="minor"/>
      </rPr>
      <t xml:space="preserve"> 0,13 m²/m x 1,50 Kg/m</t>
    </r>
  </si>
  <si>
    <r>
      <t xml:space="preserve">Chapa de ligação das terças </t>
    </r>
    <r>
      <rPr>
        <sz val="11"/>
        <color rgb="FFFF0000"/>
        <rFont val="Calibri"/>
        <family val="2"/>
        <scheme val="minor"/>
      </rPr>
      <t>0,05 m²/und x 70 und</t>
    </r>
  </si>
  <si>
    <r>
      <t xml:space="preserve">Parafusos autobrocantes              </t>
    </r>
    <r>
      <rPr>
        <sz val="11"/>
        <color rgb="FFFF0000"/>
        <rFont val="Calibri"/>
        <family val="2"/>
        <scheme val="minor"/>
      </rPr>
      <t>4 und x 70 und</t>
    </r>
  </si>
  <si>
    <t xml:space="preserve"> = 280,00 und</t>
  </si>
  <si>
    <r>
      <t xml:space="preserve">CONCRETAGEM DE VIGAS; PILARES E LAJE, </t>
    </r>
    <r>
      <rPr>
        <b/>
        <sz val="12"/>
        <color theme="1"/>
        <rFont val="Calibri"/>
        <family val="2"/>
        <scheme val="minor"/>
      </rPr>
      <t>FCK = 30 MPA</t>
    </r>
    <r>
      <rPr>
        <b/>
        <sz val="11"/>
        <color theme="1"/>
        <rFont val="Calibri"/>
        <family val="2"/>
        <scheme val="minor"/>
      </rPr>
      <t xml:space="preserve">, COM USO DE BOMBA EM EDIFICAÇÃO - LANÇAMENTO, ADENSAMENTO E ACABAMENTO. </t>
    </r>
  </si>
  <si>
    <t>CONCRETO USINADO BOMBEAVEL, CLASSE DE RESISTENCIA C30, COM BRITA 0 E 1, SLUMP = 100 +/- 20 MM, INCLUI SERVICO DE BOMBEAMENTO (NBR 8953)</t>
  </si>
  <si>
    <t>M3</t>
  </si>
  <si>
    <t>1,1030000</t>
  </si>
  <si>
    <t>CARPINTEIRO DE FORMAS COM ENCARGOS COMPLEMENTARES</t>
  </si>
  <si>
    <t>0,1990000</t>
  </si>
  <si>
    <t>PEDREIRO COM ENCARGOS COMPLEMENTARES</t>
  </si>
  <si>
    <t>1,1920000</t>
  </si>
  <si>
    <t>VIBRADOR DE IMERSÃO, DIÂMETRO DE PONTEIRA 45MM, MOTOR ELÉTRICO TRIFÁSICO POTÊNCIA DE 2 CV - CHP DIURNO. AF_06/2015</t>
  </si>
  <si>
    <t>0,0680000</t>
  </si>
  <si>
    <t>VIBRADOR DE IMERSÃO, DIÂMETRO DE PONTEIRA 45MM, MOTOR ELÉTRICO TRIFÁSICO POTÊNCIA DE 2 CV - CHI DIURNO. AF_06/2015</t>
  </si>
  <si>
    <t>CHI</t>
  </si>
  <si>
    <t>0,1310000</t>
  </si>
  <si>
    <t>COMPOSIÇÃO Nº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</si>
</sst>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&quot;R$&quot;\ * #,##0.00_-;\-&quot;R$&quot;\ * #,##0.00_-;_-&quot;R$&quot;\ * &quot;-&quot;??_-;_-@_-"/>
    <numFmt numFmtId="164" formatCode="&quot;=&quot;\ 0.00\ &quot;Kg&quot;"/>
    <numFmt numFmtId="165" formatCode="&quot;=&quot;\ 0.00\ &quot;m²&quot;"/>
    <numFmt numFmtId="166" formatCode="&quot;=&quot;\ 0.00\ &quot;m&quot;"/>
    <numFmt numFmtId="167" formatCode="&quot;=&quot;\ 0.00\ &quot;und&quot;"/>
    <numFmt numFmtId="168" formatCode="0.00\ &quot;m³&quot;"/>
    <numFmt numFmtId="169" formatCode="0.00\ &quot;Kg&quot;"/>
    <numFmt numFmtId="170" formatCode="0.00\ &quot;Kg/m³&quot;"/>
    <numFmt numFmtId="171" formatCode="0.00\ &quot;m²&quot;"/>
    <numFmt numFmtId="172" formatCode="0.00\ &quot;m²/m³&quot;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ourier"/>
      <family val="3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E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7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44" fontId="0" fillId="0" borderId="1" xfId="0" applyNumberFormat="1" applyBorder="1" applyAlignment="1">
      <alignment horizontal="left" vertical="center"/>
    </xf>
    <xf numFmtId="0" fontId="3" fillId="0" borderId="1" xfId="0" applyFont="1" applyBorder="1"/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 applyBorder="1"/>
    <xf numFmtId="44" fontId="2" fillId="0" borderId="0" xfId="0" applyNumberFormat="1" applyFont="1" applyFill="1" applyBorder="1"/>
    <xf numFmtId="0" fontId="0" fillId="0" borderId="0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10" fontId="0" fillId="0" borderId="0" xfId="0" applyNumberFormat="1" applyFill="1" applyBorder="1" applyAlignment="1">
      <alignment vertical="center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165" fontId="1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2" fontId="6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64" fontId="0" fillId="3" borderId="0" xfId="0" applyNumberFormat="1" applyFont="1" applyFill="1" applyAlignment="1">
      <alignment horizontal="left" vertical="center"/>
    </xf>
    <xf numFmtId="164" fontId="11" fillId="4" borderId="0" xfId="0" applyNumberFormat="1" applyFont="1" applyFill="1" applyAlignment="1">
      <alignment horizontal="left" vertical="center"/>
    </xf>
    <xf numFmtId="165" fontId="1" fillId="4" borderId="0" xfId="0" applyNumberFormat="1" applyFont="1" applyFill="1" applyAlignment="1">
      <alignment horizontal="left" vertical="center"/>
    </xf>
    <xf numFmtId="166" fontId="11" fillId="4" borderId="0" xfId="0" applyNumberFormat="1" applyFont="1" applyFill="1" applyAlignment="1">
      <alignment horizontal="left" vertical="center"/>
    </xf>
    <xf numFmtId="10" fontId="11" fillId="4" borderId="0" xfId="0" applyNumberFormat="1" applyFont="1" applyFill="1" applyBorder="1" applyAlignment="1">
      <alignment vertical="center"/>
    </xf>
    <xf numFmtId="0" fontId="14" fillId="0" borderId="1" xfId="1" applyFont="1" applyBorder="1" applyAlignment="1">
      <alignment horizontal="left" vertical="center" wrapText="1"/>
    </xf>
    <xf numFmtId="167" fontId="11" fillId="4" borderId="0" xfId="0" applyNumberFormat="1" applyFont="1" applyFill="1" applyAlignment="1">
      <alignment horizontal="left" vertical="center"/>
    </xf>
    <xf numFmtId="165" fontId="0" fillId="5" borderId="0" xfId="0" applyNumberFormat="1" applyFont="1" applyFill="1" applyAlignment="1">
      <alignment horizontal="left" vertical="center"/>
    </xf>
    <xf numFmtId="2" fontId="6" fillId="6" borderId="1" xfId="1" applyNumberFormat="1" applyFont="1" applyFill="1" applyBorder="1" applyAlignment="1">
      <alignment horizontal="center" vertical="center" wrapText="1"/>
    </xf>
    <xf numFmtId="44" fontId="3" fillId="0" borderId="0" xfId="0" applyNumberFormat="1" applyFont="1" applyBorder="1"/>
    <xf numFmtId="44" fontId="11" fillId="4" borderId="1" xfId="0" applyNumberFormat="1" applyFont="1" applyFill="1" applyBorder="1"/>
    <xf numFmtId="0" fontId="6" fillId="7" borderId="1" xfId="1" applyFont="1" applyFill="1" applyBorder="1" applyAlignment="1">
      <alignment horizontal="center" vertical="center" wrapText="1"/>
    </xf>
    <xf numFmtId="0" fontId="6" fillId="7" borderId="1" xfId="1" applyFont="1" applyFill="1" applyBorder="1" applyAlignment="1">
      <alignment horizontal="left" vertical="center" wrapText="1"/>
    </xf>
    <xf numFmtId="4" fontId="6" fillId="7" borderId="1" xfId="1" applyNumberFormat="1" applyFont="1" applyFill="1" applyBorder="1" applyAlignment="1">
      <alignment horizontal="center" vertical="center" wrapText="1"/>
    </xf>
    <xf numFmtId="44" fontId="0" fillId="0" borderId="0" xfId="0" applyNumberFormat="1"/>
    <xf numFmtId="0" fontId="1" fillId="0" borderId="0" xfId="0" applyFont="1"/>
    <xf numFmtId="168" fontId="0" fillId="0" borderId="0" xfId="0" applyNumberFormat="1" applyAlignment="1"/>
    <xf numFmtId="169" fontId="0" fillId="0" borderId="0" xfId="0" applyNumberFormat="1"/>
    <xf numFmtId="170" fontId="0" fillId="0" borderId="0" xfId="0" applyNumberFormat="1" applyAlignment="1">
      <alignment horizontal="center"/>
    </xf>
    <xf numFmtId="0" fontId="0" fillId="0" borderId="0" xfId="0" applyFont="1"/>
    <xf numFmtId="171" fontId="0" fillId="0" borderId="0" xfId="0" applyNumberFormat="1"/>
    <xf numFmtId="172" fontId="0" fillId="0" borderId="0" xfId="0" applyNumberFormat="1" applyAlignment="1">
      <alignment horizontal="center" vertical="center"/>
    </xf>
    <xf numFmtId="44" fontId="18" fillId="5" borderId="1" xfId="0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10" fontId="0" fillId="0" borderId="0" xfId="0" applyNumberFormat="1" applyFill="1" applyBorder="1" applyAlignment="1">
      <alignment horizontal="left" vertical="center" wrapText="1"/>
    </xf>
    <xf numFmtId="10" fontId="0" fillId="0" borderId="0" xfId="0" applyNumberForma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_Pesquisa no referencial 10 de maio de 2013" xfId="1"/>
  </cellStyles>
  <dxfs count="0"/>
  <tableStyles count="0" defaultTableStyle="TableStyleMedium2" defaultPivotStyle="PivotStyleLight16"/>
  <colors>
    <mruColors>
      <color rgb="FFFFFFCC"/>
      <color rgb="FFFFFFE5"/>
      <color rgb="FFEBFFEB"/>
      <color rgb="FFD9FFD9"/>
      <color rgb="FFEAEAEA"/>
      <color rgb="FFFFFF99"/>
      <color rgb="FFF8F8F8"/>
      <color rgb="FFF38181"/>
      <color rgb="FF0064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"/>
  <sheetViews>
    <sheetView view="pageLayout" zoomScaleNormal="100" workbookViewId="0"/>
  </sheetViews>
  <sheetFormatPr defaultRowHeight="15" x14ac:dyDescent="0.25"/>
  <sheetData>
    <row r="4" spans="1:1" ht="18.75" x14ac:dyDescent="0.3">
      <c r="A4" s="14" t="s">
        <v>15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view="pageLayout" zoomScaleNormal="100" workbookViewId="0">
      <selection activeCell="G19" sqref="G19"/>
    </sheetView>
  </sheetViews>
  <sheetFormatPr defaultRowHeight="15" x14ac:dyDescent="0.25"/>
  <cols>
    <col min="1" max="1" width="13" customWidth="1"/>
    <col min="2" max="2" width="13.42578125" customWidth="1"/>
    <col min="3" max="3" width="59.7109375" customWidth="1"/>
    <col min="4" max="4" width="9.140625" bestFit="1" customWidth="1"/>
    <col min="5" max="5" width="12.140625" customWidth="1"/>
    <col min="6" max="6" width="14.42578125" customWidth="1"/>
    <col min="7" max="7" width="14.85546875" customWidth="1"/>
  </cols>
  <sheetData>
    <row r="1" spans="1:7" ht="6.75" customHeight="1" x14ac:dyDescent="0.25">
      <c r="B1" s="2"/>
      <c r="C1" s="2"/>
      <c r="D1" s="2"/>
      <c r="E1" s="2"/>
      <c r="F1" s="2"/>
      <c r="G1" s="2"/>
    </row>
    <row r="2" spans="1:7" ht="15.75" customHeight="1" x14ac:dyDescent="0.25">
      <c r="A2" s="7" t="s">
        <v>14</v>
      </c>
      <c r="B2" s="6"/>
      <c r="C2" s="6"/>
      <c r="D2" s="6"/>
      <c r="E2" s="6"/>
      <c r="F2" s="6"/>
      <c r="G2" s="6"/>
    </row>
    <row r="3" spans="1:7" ht="6.75" customHeight="1" x14ac:dyDescent="0.25">
      <c r="A3" s="3"/>
      <c r="B3" s="6"/>
      <c r="C3" s="6"/>
      <c r="D3" s="6"/>
      <c r="E3" s="6"/>
      <c r="F3" s="6"/>
      <c r="G3" s="6"/>
    </row>
    <row r="4" spans="1:7" x14ac:dyDescent="0.25">
      <c r="A4" s="57" t="s">
        <v>22</v>
      </c>
      <c r="B4" s="57"/>
      <c r="C4" s="57"/>
      <c r="D4" s="57"/>
      <c r="E4" s="57"/>
      <c r="F4" s="57"/>
      <c r="G4" s="57"/>
    </row>
    <row r="5" spans="1:7" ht="6" customHeight="1" x14ac:dyDescent="0.25">
      <c r="A5" s="4"/>
      <c r="B5" s="4"/>
      <c r="C5" s="4"/>
      <c r="D5" s="4"/>
      <c r="E5" s="4"/>
      <c r="F5" s="4"/>
      <c r="G5" s="4"/>
    </row>
    <row r="6" spans="1:7" ht="15" customHeight="1" x14ac:dyDescent="0.25">
      <c r="A6" s="58" t="s">
        <v>5</v>
      </c>
      <c r="B6" s="58" t="s">
        <v>1</v>
      </c>
      <c r="C6" s="58" t="s">
        <v>2</v>
      </c>
      <c r="D6" s="58" t="s">
        <v>3</v>
      </c>
      <c r="E6" s="58" t="s">
        <v>4</v>
      </c>
      <c r="F6" s="59" t="s">
        <v>30</v>
      </c>
      <c r="G6" s="58" t="s">
        <v>6</v>
      </c>
    </row>
    <row r="7" spans="1:7" ht="27.75" customHeight="1" x14ac:dyDescent="0.25">
      <c r="A7" s="58"/>
      <c r="B7" s="58"/>
      <c r="C7" s="58"/>
      <c r="D7" s="58"/>
      <c r="E7" s="58"/>
      <c r="F7" s="59"/>
      <c r="G7" s="58"/>
    </row>
    <row r="8" spans="1:7" ht="6.75" customHeight="1" x14ac:dyDescent="0.25">
      <c r="A8" s="12"/>
      <c r="B8" s="12"/>
      <c r="C8" s="12"/>
      <c r="D8" s="12"/>
      <c r="E8" s="12"/>
      <c r="F8" s="13"/>
      <c r="G8" s="12"/>
    </row>
    <row r="9" spans="1:7" ht="24" x14ac:dyDescent="0.25">
      <c r="A9" s="9" t="s">
        <v>8</v>
      </c>
      <c r="B9" s="8">
        <v>88278</v>
      </c>
      <c r="C9" s="9" t="s">
        <v>11</v>
      </c>
      <c r="D9" s="8" t="s">
        <v>0</v>
      </c>
      <c r="E9" s="31">
        <v>60</v>
      </c>
      <c r="F9" s="55">
        <v>23.45</v>
      </c>
      <c r="G9" s="10">
        <f t="shared" ref="G9:G16" si="0">F9*E9</f>
        <v>1407</v>
      </c>
    </row>
    <row r="10" spans="1:7" x14ac:dyDescent="0.25">
      <c r="A10" s="9" t="s">
        <v>8</v>
      </c>
      <c r="B10" s="8">
        <v>88316</v>
      </c>
      <c r="C10" s="9" t="s">
        <v>9</v>
      </c>
      <c r="D10" s="8" t="s">
        <v>0</v>
      </c>
      <c r="E10" s="31">
        <v>60</v>
      </c>
      <c r="F10" s="55">
        <v>20.67</v>
      </c>
      <c r="G10" s="10">
        <f t="shared" si="0"/>
        <v>1240.2</v>
      </c>
    </row>
    <row r="11" spans="1:7" ht="24" x14ac:dyDescent="0.25">
      <c r="A11" s="9" t="s">
        <v>10</v>
      </c>
      <c r="B11" s="8">
        <v>10966</v>
      </c>
      <c r="C11" s="9" t="s">
        <v>27</v>
      </c>
      <c r="D11" s="8" t="s">
        <v>12</v>
      </c>
      <c r="E11" s="41">
        <f>C33</f>
        <v>2214.0300000000002</v>
      </c>
      <c r="F11" s="55">
        <v>9.1199999999999992</v>
      </c>
      <c r="G11" s="10">
        <f t="shared" si="0"/>
        <v>20191.953600000001</v>
      </c>
    </row>
    <row r="12" spans="1:7" ht="48" x14ac:dyDescent="0.25">
      <c r="A12" s="9" t="s">
        <v>8</v>
      </c>
      <c r="B12" s="8">
        <v>100719</v>
      </c>
      <c r="C12" s="9" t="s">
        <v>31</v>
      </c>
      <c r="D12" s="8" t="s">
        <v>13</v>
      </c>
      <c r="E12" s="41">
        <f>C52</f>
        <v>219.22</v>
      </c>
      <c r="F12" s="55">
        <v>10.64</v>
      </c>
      <c r="G12" s="10">
        <f t="shared" si="0"/>
        <v>2332.5008000000003</v>
      </c>
    </row>
    <row r="13" spans="1:7" ht="36" x14ac:dyDescent="0.25">
      <c r="A13" s="9" t="s">
        <v>8</v>
      </c>
      <c r="B13" s="8">
        <v>100747</v>
      </c>
      <c r="C13" s="38" t="s">
        <v>32</v>
      </c>
      <c r="D13" s="8" t="s">
        <v>13</v>
      </c>
      <c r="E13" s="41">
        <f>E12*2</f>
        <v>438.44</v>
      </c>
      <c r="F13" s="55">
        <v>10.34</v>
      </c>
      <c r="G13" s="10">
        <f t="shared" si="0"/>
        <v>4533.4696000000004</v>
      </c>
    </row>
    <row r="14" spans="1:7" ht="24" x14ac:dyDescent="0.25">
      <c r="A14" s="9" t="s">
        <v>8</v>
      </c>
      <c r="B14" s="8">
        <v>98746</v>
      </c>
      <c r="C14" s="9" t="s">
        <v>23</v>
      </c>
      <c r="D14" s="8" t="s">
        <v>24</v>
      </c>
      <c r="E14" s="41">
        <f>C57</f>
        <v>25</v>
      </c>
      <c r="F14" s="55">
        <v>68.5</v>
      </c>
      <c r="G14" s="10">
        <f t="shared" si="0"/>
        <v>1712.5</v>
      </c>
    </row>
    <row r="15" spans="1:7" ht="24" x14ac:dyDescent="0.25">
      <c r="A15" s="9" t="s">
        <v>10</v>
      </c>
      <c r="B15" s="8">
        <v>39443</v>
      </c>
      <c r="C15" s="9" t="s">
        <v>26</v>
      </c>
      <c r="D15" s="8" t="s">
        <v>21</v>
      </c>
      <c r="E15" s="31">
        <v>280</v>
      </c>
      <c r="F15" s="55">
        <v>0.32</v>
      </c>
      <c r="G15" s="10">
        <f t="shared" si="0"/>
        <v>89.600000000000009</v>
      </c>
    </row>
    <row r="16" spans="1:7" x14ac:dyDescent="0.25">
      <c r="A16" s="9" t="s">
        <v>10</v>
      </c>
      <c r="B16" s="8">
        <v>4346</v>
      </c>
      <c r="C16" s="9" t="s">
        <v>33</v>
      </c>
      <c r="D16" s="8" t="s">
        <v>21</v>
      </c>
      <c r="E16" s="31">
        <v>25</v>
      </c>
      <c r="F16" s="55">
        <v>13.63</v>
      </c>
      <c r="G16" s="10">
        <f t="shared" si="0"/>
        <v>340.75</v>
      </c>
    </row>
    <row r="17" spans="1:7" ht="36" x14ac:dyDescent="0.25">
      <c r="A17" s="9" t="s">
        <v>8</v>
      </c>
      <c r="B17" s="8">
        <v>5928</v>
      </c>
      <c r="C17" s="9" t="s">
        <v>19</v>
      </c>
      <c r="D17" s="8" t="s">
        <v>20</v>
      </c>
      <c r="E17" s="31">
        <v>2</v>
      </c>
      <c r="F17" s="55">
        <v>273</v>
      </c>
      <c r="G17" s="10">
        <f>E17*F17</f>
        <v>546</v>
      </c>
    </row>
    <row r="18" spans="1:7" ht="6.75" customHeight="1" x14ac:dyDescent="0.25">
      <c r="A18" s="5"/>
      <c r="B18" s="5"/>
      <c r="C18" s="5"/>
      <c r="D18" s="5"/>
      <c r="E18" s="5"/>
    </row>
    <row r="19" spans="1:7" x14ac:dyDescent="0.25">
      <c r="A19" s="19"/>
      <c r="B19" s="1"/>
      <c r="C19" s="17"/>
      <c r="D19" s="1"/>
      <c r="E19" s="1"/>
      <c r="F19" s="11" t="s">
        <v>7</v>
      </c>
      <c r="G19" s="43">
        <f>SUM(G9:G17)</f>
        <v>32393.974000000002</v>
      </c>
    </row>
    <row r="20" spans="1:7" x14ac:dyDescent="0.25">
      <c r="A20" s="17"/>
      <c r="B20" s="5"/>
      <c r="C20" s="20"/>
      <c r="D20" s="1"/>
      <c r="E20" s="1"/>
      <c r="F20" s="15"/>
      <c r="G20" s="16"/>
    </row>
    <row r="21" spans="1:7" ht="4.5" customHeight="1" x14ac:dyDescent="0.25">
      <c r="A21" s="17"/>
      <c r="B21" s="5"/>
      <c r="C21" s="20"/>
      <c r="D21" s="1"/>
      <c r="E21" s="1"/>
      <c r="F21" s="15"/>
      <c r="G21" s="16"/>
    </row>
    <row r="22" spans="1:7" x14ac:dyDescent="0.25">
      <c r="A22" s="18" t="s">
        <v>16</v>
      </c>
      <c r="B22" s="1"/>
      <c r="C22" s="21"/>
      <c r="D22" s="1"/>
      <c r="E22" s="1"/>
      <c r="F22" s="15"/>
      <c r="G22" s="16"/>
    </row>
    <row r="23" spans="1:7" ht="33" customHeight="1" x14ac:dyDescent="0.25">
      <c r="A23" s="56" t="s">
        <v>36</v>
      </c>
      <c r="B23" s="56"/>
      <c r="C23" s="33">
        <v>429.45</v>
      </c>
      <c r="D23" s="1"/>
      <c r="E23" s="24"/>
      <c r="F23" s="42"/>
      <c r="G23" s="16"/>
    </row>
    <row r="24" spans="1:7" ht="31.5" customHeight="1" x14ac:dyDescent="0.25">
      <c r="A24" s="56" t="s">
        <v>37</v>
      </c>
      <c r="B24" s="56"/>
      <c r="C24" s="33">
        <v>303</v>
      </c>
      <c r="D24" s="1"/>
      <c r="E24" s="1"/>
      <c r="F24" s="42"/>
      <c r="G24" s="16"/>
    </row>
    <row r="25" spans="1:7" ht="41.25" customHeight="1" x14ac:dyDescent="0.25">
      <c r="A25" s="56" t="s">
        <v>40</v>
      </c>
      <c r="B25" s="56"/>
      <c r="C25" s="33">
        <v>1155</v>
      </c>
      <c r="D25" s="1"/>
      <c r="E25" s="1"/>
      <c r="F25" s="15"/>
      <c r="G25" s="16"/>
    </row>
    <row r="26" spans="1:7" ht="41.25" customHeight="1" x14ac:dyDescent="0.25">
      <c r="A26" s="56" t="s">
        <v>38</v>
      </c>
      <c r="B26" s="56"/>
      <c r="C26" s="33">
        <v>63</v>
      </c>
      <c r="D26" s="1"/>
      <c r="E26" s="1"/>
      <c r="F26" s="15"/>
      <c r="G26" s="16"/>
    </row>
    <row r="27" spans="1:7" ht="41.25" customHeight="1" x14ac:dyDescent="0.25">
      <c r="A27" s="56" t="s">
        <v>39</v>
      </c>
      <c r="B27" s="56"/>
      <c r="C27" s="33">
        <v>67.62</v>
      </c>
      <c r="D27" s="1"/>
      <c r="E27" s="1"/>
      <c r="F27" s="15"/>
      <c r="G27" s="16"/>
    </row>
    <row r="28" spans="1:7" ht="47.25" customHeight="1" x14ac:dyDescent="0.25">
      <c r="A28" s="56" t="s">
        <v>41</v>
      </c>
      <c r="B28" s="56"/>
      <c r="C28" s="33">
        <v>17.600000000000001</v>
      </c>
      <c r="D28" s="1"/>
      <c r="E28" s="1"/>
      <c r="F28" s="15"/>
      <c r="G28" s="16"/>
    </row>
    <row r="29" spans="1:7" ht="44.25" customHeight="1" x14ac:dyDescent="0.25">
      <c r="A29" s="56" t="s">
        <v>42</v>
      </c>
      <c r="B29" s="56"/>
      <c r="C29" s="33">
        <v>20.36</v>
      </c>
      <c r="D29" s="1"/>
      <c r="E29" s="1"/>
      <c r="F29" s="15"/>
      <c r="G29" s="16"/>
    </row>
    <row r="30" spans="1:7" ht="44.25" customHeight="1" x14ac:dyDescent="0.25">
      <c r="A30" s="56" t="s">
        <v>35</v>
      </c>
      <c r="B30" s="56"/>
      <c r="C30" s="33">
        <v>112.5</v>
      </c>
      <c r="D30" s="1"/>
      <c r="E30" s="1"/>
      <c r="F30" s="15"/>
      <c r="G30" s="16"/>
    </row>
    <row r="31" spans="1:7" ht="34.5" customHeight="1" x14ac:dyDescent="0.25">
      <c r="A31" s="56" t="s">
        <v>43</v>
      </c>
      <c r="B31" s="56"/>
      <c r="C31" s="33">
        <v>45.5</v>
      </c>
      <c r="D31" s="1"/>
      <c r="E31" s="1"/>
      <c r="F31" s="15"/>
      <c r="G31" s="16"/>
    </row>
    <row r="32" spans="1:7" ht="5.25" customHeight="1" x14ac:dyDescent="0.25">
      <c r="A32" s="19"/>
      <c r="B32" s="1"/>
      <c r="C32" s="25"/>
      <c r="D32" s="1"/>
      <c r="E32" s="1"/>
      <c r="F32" s="15"/>
      <c r="G32" s="16"/>
    </row>
    <row r="33" spans="1:7" x14ac:dyDescent="0.25">
      <c r="A33" s="26"/>
      <c r="B33" s="29" t="s">
        <v>17</v>
      </c>
      <c r="C33" s="34">
        <f>SUM(C23:C31)</f>
        <v>2214.0300000000002</v>
      </c>
      <c r="D33" s="1"/>
      <c r="E33" s="1"/>
      <c r="F33" s="15"/>
      <c r="G33" s="16"/>
    </row>
    <row r="34" spans="1:7" ht="4.5" customHeight="1" x14ac:dyDescent="0.25">
      <c r="A34" s="18"/>
      <c r="B34" s="1"/>
      <c r="C34" s="22"/>
      <c r="D34" s="1"/>
      <c r="E34" s="1"/>
      <c r="F34" s="15"/>
      <c r="G34" s="16"/>
    </row>
    <row r="35" spans="1:7" ht="4.5" customHeight="1" x14ac:dyDescent="0.25">
      <c r="A35" s="32"/>
      <c r="B35" s="1"/>
      <c r="C35" s="22"/>
      <c r="D35" s="1"/>
      <c r="E35" s="1"/>
      <c r="F35" s="15"/>
      <c r="G35" s="16"/>
    </row>
    <row r="36" spans="1:7" ht="4.5" customHeight="1" x14ac:dyDescent="0.25">
      <c r="A36" s="32"/>
      <c r="B36" s="1"/>
      <c r="C36" s="22"/>
      <c r="D36" s="1"/>
      <c r="E36" s="1"/>
      <c r="F36" s="15"/>
      <c r="G36" s="16"/>
    </row>
    <row r="37" spans="1:7" ht="4.5" customHeight="1" x14ac:dyDescent="0.25">
      <c r="A37" s="32"/>
      <c r="B37" s="1"/>
      <c r="C37" s="22"/>
      <c r="D37" s="1"/>
      <c r="E37" s="1"/>
      <c r="F37" s="15"/>
      <c r="G37" s="16"/>
    </row>
    <row r="38" spans="1:7" ht="4.5" customHeight="1" x14ac:dyDescent="0.25">
      <c r="A38" s="32"/>
      <c r="B38" s="1"/>
      <c r="C38" s="22"/>
      <c r="D38" s="1"/>
      <c r="E38" s="1"/>
      <c r="F38" s="15"/>
      <c r="G38" s="16"/>
    </row>
    <row r="39" spans="1:7" ht="4.5" customHeight="1" x14ac:dyDescent="0.25">
      <c r="A39" s="32"/>
      <c r="B39" s="1"/>
      <c r="C39" s="22"/>
      <c r="D39" s="1"/>
      <c r="E39" s="1"/>
      <c r="F39" s="15"/>
      <c r="G39" s="16"/>
    </row>
    <row r="40" spans="1:7" ht="15.75" customHeight="1" x14ac:dyDescent="0.25">
      <c r="A40" s="18"/>
      <c r="B40" s="1"/>
      <c r="C40" s="22"/>
      <c r="D40" s="1"/>
      <c r="E40" s="1"/>
      <c r="F40" s="15"/>
      <c r="G40" s="16"/>
    </row>
    <row r="41" spans="1:7" x14ac:dyDescent="0.25">
      <c r="A41" s="18" t="s">
        <v>18</v>
      </c>
      <c r="B41" s="1"/>
      <c r="C41" s="22"/>
      <c r="D41" s="1"/>
      <c r="E41" s="1"/>
      <c r="F41" s="15"/>
      <c r="G41" s="16"/>
    </row>
    <row r="42" spans="1:7" ht="34.5" customHeight="1" x14ac:dyDescent="0.25">
      <c r="A42" s="56" t="s">
        <v>44</v>
      </c>
      <c r="B42" s="56"/>
      <c r="C42" s="40">
        <v>43.92</v>
      </c>
      <c r="D42" s="1"/>
      <c r="E42" s="1"/>
      <c r="F42" s="15"/>
      <c r="G42" s="16"/>
    </row>
    <row r="43" spans="1:7" ht="32.25" customHeight="1" x14ac:dyDescent="0.25">
      <c r="A43" s="56" t="s">
        <v>45</v>
      </c>
      <c r="B43" s="56"/>
      <c r="C43" s="40">
        <v>30.9</v>
      </c>
      <c r="D43" s="1"/>
      <c r="E43" s="1"/>
      <c r="F43" s="28"/>
      <c r="G43" s="16"/>
    </row>
    <row r="44" spans="1:7" ht="42.75" customHeight="1" x14ac:dyDescent="0.25">
      <c r="A44" s="56" t="s">
        <v>46</v>
      </c>
      <c r="B44" s="56"/>
      <c r="C44" s="40">
        <v>122.43</v>
      </c>
      <c r="D44" s="1"/>
      <c r="E44" s="1"/>
      <c r="F44" s="15"/>
      <c r="G44" s="16"/>
    </row>
    <row r="45" spans="1:7" ht="42.75" customHeight="1" x14ac:dyDescent="0.25">
      <c r="A45" s="56" t="s">
        <v>47</v>
      </c>
      <c r="B45" s="56"/>
      <c r="C45" s="40">
        <v>7.8</v>
      </c>
      <c r="D45" s="1"/>
      <c r="E45" s="1"/>
      <c r="F45" s="15"/>
      <c r="G45" s="16"/>
    </row>
    <row r="46" spans="1:7" ht="42.75" customHeight="1" x14ac:dyDescent="0.25">
      <c r="A46" s="56" t="s">
        <v>48</v>
      </c>
      <c r="B46" s="56"/>
      <c r="C46" s="40">
        <v>8.4</v>
      </c>
      <c r="D46" s="1"/>
      <c r="E46" s="1"/>
      <c r="F46" s="15"/>
      <c r="G46" s="16"/>
    </row>
    <row r="47" spans="1:7" ht="42.75" customHeight="1" x14ac:dyDescent="0.25">
      <c r="A47" s="56" t="s">
        <v>49</v>
      </c>
      <c r="B47" s="56"/>
      <c r="C47" s="40">
        <v>0.75</v>
      </c>
      <c r="D47" s="1"/>
      <c r="E47" s="1"/>
      <c r="F47" s="15"/>
      <c r="G47" s="16"/>
    </row>
    <row r="48" spans="1:7" ht="42.75" customHeight="1" x14ac:dyDescent="0.25">
      <c r="A48" s="56" t="s">
        <v>50</v>
      </c>
      <c r="B48" s="56"/>
      <c r="C48" s="40">
        <v>1.32</v>
      </c>
      <c r="D48" s="1"/>
      <c r="E48" s="1"/>
      <c r="F48" s="15"/>
      <c r="G48" s="16"/>
    </row>
    <row r="49" spans="1:7" ht="46.5" customHeight="1" x14ac:dyDescent="0.25">
      <c r="A49" s="56" t="s">
        <v>51</v>
      </c>
      <c r="B49" s="56"/>
      <c r="C49" s="40">
        <v>0.2</v>
      </c>
      <c r="D49" s="1"/>
      <c r="E49" s="1"/>
      <c r="F49" s="15"/>
      <c r="G49" s="16"/>
    </row>
    <row r="50" spans="1:7" ht="49.5" customHeight="1" x14ac:dyDescent="0.25">
      <c r="A50" s="56" t="s">
        <v>52</v>
      </c>
      <c r="B50" s="56"/>
      <c r="C50" s="40">
        <v>3.5</v>
      </c>
      <c r="D50" s="1"/>
      <c r="E50" s="1"/>
      <c r="F50" s="15"/>
      <c r="G50" s="16"/>
    </row>
    <row r="51" spans="1:7" ht="6" customHeight="1" x14ac:dyDescent="0.25">
      <c r="A51" s="27"/>
      <c r="B51" s="27"/>
      <c r="C51" s="28"/>
      <c r="D51" s="23"/>
      <c r="E51" s="23"/>
      <c r="F51" s="23"/>
      <c r="G51" s="23"/>
    </row>
    <row r="52" spans="1:7" x14ac:dyDescent="0.25">
      <c r="A52" s="26" t="s">
        <v>28</v>
      </c>
      <c r="B52" s="30" t="s">
        <v>17</v>
      </c>
      <c r="C52" s="35">
        <f>SUM(C42:C50)</f>
        <v>219.22</v>
      </c>
      <c r="D52" s="23"/>
      <c r="E52" s="23"/>
      <c r="F52" s="23"/>
      <c r="G52" s="23"/>
    </row>
    <row r="53" spans="1:7" ht="5.25" customHeight="1" x14ac:dyDescent="0.25">
      <c r="A53" s="23"/>
      <c r="B53" s="23"/>
      <c r="C53" s="23"/>
      <c r="D53" s="23"/>
      <c r="E53" s="23"/>
      <c r="F53" s="23"/>
      <c r="G53" s="23"/>
    </row>
    <row r="54" spans="1:7" x14ac:dyDescent="0.25">
      <c r="A54" s="26" t="s">
        <v>29</v>
      </c>
      <c r="B54" s="23"/>
      <c r="C54" s="35">
        <f>C52*2</f>
        <v>438.44</v>
      </c>
      <c r="D54" s="23"/>
      <c r="E54" s="23"/>
      <c r="F54" s="23"/>
      <c r="G54" s="23"/>
    </row>
    <row r="55" spans="1:7" ht="5.25" customHeight="1" x14ac:dyDescent="0.25">
      <c r="A55" s="23"/>
      <c r="B55" s="23"/>
      <c r="C55" s="23"/>
      <c r="D55" s="23"/>
      <c r="E55" s="23"/>
      <c r="F55" s="23"/>
      <c r="G55" s="23"/>
    </row>
    <row r="56" spans="1:7" x14ac:dyDescent="0.25">
      <c r="A56" s="23"/>
      <c r="B56" s="23"/>
      <c r="C56" s="23"/>
      <c r="D56" s="23"/>
      <c r="E56" s="23"/>
      <c r="F56" s="23"/>
      <c r="G56" s="23"/>
    </row>
    <row r="57" spans="1:7" x14ac:dyDescent="0.25">
      <c r="A57" s="61" t="s">
        <v>25</v>
      </c>
      <c r="B57" s="61"/>
      <c r="C57" s="36">
        <v>25</v>
      </c>
      <c r="D57" s="23"/>
      <c r="E57" s="23"/>
      <c r="F57" s="23"/>
      <c r="G57" s="23"/>
    </row>
    <row r="58" spans="1:7" ht="36" customHeight="1" x14ac:dyDescent="0.25">
      <c r="A58" s="60" t="s">
        <v>53</v>
      </c>
      <c r="B58" s="60"/>
      <c r="C58" s="37" t="s">
        <v>54</v>
      </c>
      <c r="D58" s="23"/>
      <c r="E58" s="23"/>
      <c r="F58" s="23"/>
      <c r="G58" s="23"/>
    </row>
    <row r="59" spans="1:7" x14ac:dyDescent="0.25">
      <c r="A59" t="s">
        <v>34</v>
      </c>
      <c r="C59" s="39">
        <v>25</v>
      </c>
      <c r="D59" s="23"/>
      <c r="E59" s="23"/>
      <c r="F59" s="23"/>
      <c r="G59" s="23"/>
    </row>
  </sheetData>
  <mergeCells count="28">
    <mergeCell ref="A58:B58"/>
    <mergeCell ref="A31:B31"/>
    <mergeCell ref="A29:B29"/>
    <mergeCell ref="A25:B25"/>
    <mergeCell ref="A28:B28"/>
    <mergeCell ref="A44:B44"/>
    <mergeCell ref="A49:B49"/>
    <mergeCell ref="A50:B50"/>
    <mergeCell ref="A42:B42"/>
    <mergeCell ref="A43:B43"/>
    <mergeCell ref="A57:B57"/>
    <mergeCell ref="A26:B26"/>
    <mergeCell ref="A27:B27"/>
    <mergeCell ref="A30:B30"/>
    <mergeCell ref="A45:B45"/>
    <mergeCell ref="A46:B46"/>
    <mergeCell ref="A47:B47"/>
    <mergeCell ref="A48:B48"/>
    <mergeCell ref="A23:B23"/>
    <mergeCell ref="A24:B24"/>
    <mergeCell ref="A4:G4"/>
    <mergeCell ref="E6:E7"/>
    <mergeCell ref="G6:G7"/>
    <mergeCell ref="F6:F7"/>
    <mergeCell ref="A6:A7"/>
    <mergeCell ref="B6:B7"/>
    <mergeCell ref="C6:C7"/>
    <mergeCell ref="D6:D7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view="pageLayout" zoomScaleNormal="100" workbookViewId="0">
      <selection activeCell="C25" sqref="C25"/>
    </sheetView>
  </sheetViews>
  <sheetFormatPr defaultRowHeight="15" x14ac:dyDescent="0.25"/>
  <cols>
    <col min="1" max="1" width="12.85546875" customWidth="1"/>
    <col min="2" max="2" width="10.5703125" customWidth="1"/>
    <col min="3" max="3" width="58.7109375" customWidth="1"/>
    <col min="4" max="4" width="9.140625" customWidth="1"/>
    <col min="5" max="5" width="12.140625" customWidth="1"/>
    <col min="6" max="6" width="13.85546875" customWidth="1"/>
    <col min="7" max="7" width="13" customWidth="1"/>
    <col min="10" max="10" width="15.85546875" customWidth="1"/>
  </cols>
  <sheetData>
    <row r="1" spans="1:10" ht="4.5" customHeight="1" x14ac:dyDescent="0.25">
      <c r="B1" s="6"/>
      <c r="C1" s="6"/>
      <c r="D1" s="6"/>
      <c r="E1" s="6"/>
      <c r="F1" s="6"/>
      <c r="G1" s="6"/>
    </row>
    <row r="2" spans="1:10" ht="18.75" x14ac:dyDescent="0.25">
      <c r="A2" s="7" t="s">
        <v>68</v>
      </c>
      <c r="B2" s="6"/>
      <c r="C2" s="6"/>
      <c r="D2" s="6"/>
      <c r="E2" s="6"/>
      <c r="F2" s="6"/>
      <c r="G2" s="6"/>
    </row>
    <row r="3" spans="1:10" ht="6" customHeight="1" x14ac:dyDescent="0.25">
      <c r="A3" s="3"/>
      <c r="B3" s="6"/>
      <c r="C3" s="6"/>
      <c r="D3" s="6"/>
      <c r="E3" s="6"/>
      <c r="F3" s="6"/>
      <c r="G3" s="6"/>
    </row>
    <row r="4" spans="1:10" x14ac:dyDescent="0.25">
      <c r="A4" s="62" t="s">
        <v>55</v>
      </c>
      <c r="B4" s="62"/>
      <c r="C4" s="62"/>
      <c r="D4" s="62"/>
      <c r="E4" s="62"/>
      <c r="F4" s="62"/>
      <c r="G4" s="62"/>
    </row>
    <row r="5" spans="1:10" ht="6" customHeight="1" x14ac:dyDescent="0.25">
      <c r="A5" s="4"/>
      <c r="B5" s="4"/>
      <c r="C5" s="4"/>
      <c r="D5" s="4"/>
      <c r="E5" s="4"/>
      <c r="F5" s="4"/>
      <c r="G5" s="4"/>
    </row>
    <row r="6" spans="1:10" ht="15" customHeight="1" x14ac:dyDescent="0.25">
      <c r="A6" s="63" t="s">
        <v>5</v>
      </c>
      <c r="B6" s="63" t="s">
        <v>1</v>
      </c>
      <c r="C6" s="63" t="s">
        <v>2</v>
      </c>
      <c r="D6" s="63" t="s">
        <v>3</v>
      </c>
      <c r="E6" s="63" t="s">
        <v>4</v>
      </c>
      <c r="F6" s="59" t="s">
        <v>30</v>
      </c>
      <c r="G6" s="63" t="s">
        <v>6</v>
      </c>
    </row>
    <row r="7" spans="1:10" ht="21.75" customHeight="1" x14ac:dyDescent="0.25">
      <c r="A7" s="63"/>
      <c r="B7" s="63"/>
      <c r="C7" s="63"/>
      <c r="D7" s="63"/>
      <c r="E7" s="63"/>
      <c r="F7" s="59"/>
      <c r="G7" s="63"/>
    </row>
    <row r="8" spans="1:10" ht="5.25" customHeight="1" x14ac:dyDescent="0.25">
      <c r="A8" s="12"/>
      <c r="B8" s="12"/>
      <c r="C8" s="12"/>
      <c r="D8" s="12"/>
      <c r="E8" s="12"/>
      <c r="F8" s="13"/>
      <c r="G8" s="12"/>
    </row>
    <row r="9" spans="1:10" ht="36" x14ac:dyDescent="0.25">
      <c r="A9" s="44" t="s">
        <v>10</v>
      </c>
      <c r="B9" s="44">
        <v>38406</v>
      </c>
      <c r="C9" s="45" t="s">
        <v>56</v>
      </c>
      <c r="D9" s="44" t="s">
        <v>57</v>
      </c>
      <c r="E9" s="46" t="s">
        <v>58</v>
      </c>
      <c r="F9" s="55">
        <v>605</v>
      </c>
      <c r="G9" s="10">
        <f t="shared" ref="G9:G14" si="0">E9*F9</f>
        <v>667.31499999999994</v>
      </c>
      <c r="J9" s="47"/>
    </row>
    <row r="10" spans="1:10" x14ac:dyDescent="0.25">
      <c r="A10" s="44" t="s">
        <v>8</v>
      </c>
      <c r="B10" s="44">
        <v>88262</v>
      </c>
      <c r="C10" s="45" t="s">
        <v>59</v>
      </c>
      <c r="D10" s="44" t="s">
        <v>0</v>
      </c>
      <c r="E10" s="46" t="s">
        <v>60</v>
      </c>
      <c r="F10" s="55">
        <v>29</v>
      </c>
      <c r="G10" s="10">
        <f t="shared" si="0"/>
        <v>5.7709999999999999</v>
      </c>
      <c r="J10" s="47"/>
    </row>
    <row r="11" spans="1:10" x14ac:dyDescent="0.25">
      <c r="A11" s="44" t="s">
        <v>8</v>
      </c>
      <c r="B11" s="44">
        <v>88309</v>
      </c>
      <c r="C11" s="45" t="s">
        <v>61</v>
      </c>
      <c r="D11" s="44" t="s">
        <v>0</v>
      </c>
      <c r="E11" s="46" t="s">
        <v>60</v>
      </c>
      <c r="F11" s="55">
        <v>28</v>
      </c>
      <c r="G11" s="10">
        <f t="shared" si="0"/>
        <v>5.5720000000000001</v>
      </c>
      <c r="J11" s="47"/>
    </row>
    <row r="12" spans="1:10" x14ac:dyDescent="0.25">
      <c r="A12" s="44" t="s">
        <v>8</v>
      </c>
      <c r="B12" s="44">
        <v>88316</v>
      </c>
      <c r="C12" s="45" t="s">
        <v>9</v>
      </c>
      <c r="D12" s="44" t="s">
        <v>0</v>
      </c>
      <c r="E12" s="46" t="s">
        <v>62</v>
      </c>
      <c r="F12" s="55">
        <v>20</v>
      </c>
      <c r="G12" s="10">
        <f t="shared" si="0"/>
        <v>23.84</v>
      </c>
      <c r="J12" s="47"/>
    </row>
    <row r="13" spans="1:10" ht="36" x14ac:dyDescent="0.25">
      <c r="A13" s="44" t="s">
        <v>8</v>
      </c>
      <c r="B13" s="44">
        <v>90586</v>
      </c>
      <c r="C13" s="45" t="s">
        <v>63</v>
      </c>
      <c r="D13" s="44" t="s">
        <v>20</v>
      </c>
      <c r="E13" s="46" t="s">
        <v>64</v>
      </c>
      <c r="F13" s="55">
        <v>1.18</v>
      </c>
      <c r="G13" s="10">
        <f t="shared" si="0"/>
        <v>8.0240000000000006E-2</v>
      </c>
      <c r="J13" s="47"/>
    </row>
    <row r="14" spans="1:10" ht="36" x14ac:dyDescent="0.25">
      <c r="A14" s="44" t="s">
        <v>8</v>
      </c>
      <c r="B14" s="44">
        <v>90587</v>
      </c>
      <c r="C14" s="45" t="s">
        <v>65</v>
      </c>
      <c r="D14" s="44" t="s">
        <v>66</v>
      </c>
      <c r="E14" s="46" t="s">
        <v>67</v>
      </c>
      <c r="F14" s="55">
        <v>0.49</v>
      </c>
      <c r="G14" s="10">
        <f t="shared" si="0"/>
        <v>6.4189999999999997E-2</v>
      </c>
      <c r="J14" s="47"/>
    </row>
    <row r="15" spans="1:10" ht="6" customHeight="1" x14ac:dyDescent="0.25">
      <c r="A15" s="5"/>
      <c r="B15" s="5"/>
      <c r="C15" s="5"/>
      <c r="D15" s="5"/>
      <c r="E15" s="5"/>
    </row>
    <row r="16" spans="1:10" x14ac:dyDescent="0.25">
      <c r="A16" s="1"/>
      <c r="B16" s="1"/>
      <c r="C16" s="1"/>
      <c r="D16" s="1"/>
      <c r="E16" s="1"/>
      <c r="F16" s="11" t="s">
        <v>7</v>
      </c>
      <c r="G16" s="43">
        <f>SUM(G9:G14)</f>
        <v>702.64242999999999</v>
      </c>
    </row>
    <row r="17" spans="1:5" ht="6.75" customHeight="1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48"/>
      <c r="B19" s="49"/>
    </row>
    <row r="20" spans="1:5" x14ac:dyDescent="0.25">
      <c r="A20" s="48"/>
    </row>
    <row r="21" spans="1:5" x14ac:dyDescent="0.25">
      <c r="B21" s="50"/>
      <c r="C21" s="51"/>
    </row>
    <row r="22" spans="1:5" x14ac:dyDescent="0.25">
      <c r="B22" s="50"/>
      <c r="C22" s="51"/>
    </row>
    <row r="23" spans="1:5" x14ac:dyDescent="0.25">
      <c r="B23" s="50"/>
      <c r="C23" s="51"/>
    </row>
    <row r="24" spans="1:5" x14ac:dyDescent="0.25">
      <c r="B24" s="50"/>
      <c r="C24" s="51"/>
    </row>
    <row r="25" spans="1:5" x14ac:dyDescent="0.25">
      <c r="B25" s="50"/>
      <c r="C25" s="51"/>
    </row>
    <row r="27" spans="1:5" x14ac:dyDescent="0.25">
      <c r="A27" s="48"/>
    </row>
    <row r="28" spans="1:5" x14ac:dyDescent="0.25">
      <c r="A28" s="52"/>
      <c r="B28" s="53"/>
      <c r="C28" s="54"/>
    </row>
  </sheetData>
  <mergeCells count="8">
    <mergeCell ref="A4:G4"/>
    <mergeCell ref="A6:A7"/>
    <mergeCell ref="B6:B7"/>
    <mergeCell ref="C6:C7"/>
    <mergeCell ref="D6:D7"/>
    <mergeCell ref="E6:E7"/>
    <mergeCell ref="F6:F7"/>
    <mergeCell ref="G6:G7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Capa_Composição</vt:lpstr>
      <vt:lpstr>Composição 01</vt:lpstr>
      <vt:lpstr>Composição 02</vt:lpstr>
      <vt:lpstr>'Composição 01'!Area_de_impressao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fiscalizacao</dc:creator>
  <cp:lastModifiedBy>Engenharia</cp:lastModifiedBy>
  <cp:lastPrinted>2020-07-14T16:15:23Z</cp:lastPrinted>
  <dcterms:created xsi:type="dcterms:W3CDTF">2014-07-30T13:05:35Z</dcterms:created>
  <dcterms:modified xsi:type="dcterms:W3CDTF">2024-10-17T11:20:06Z</dcterms:modified>
</cp:coreProperties>
</file>